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I6" i="1" l="1"/>
  <c r="I4" i="1"/>
  <c r="I3" i="1"/>
  <c r="I5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<sst xmlns="http://schemas.openxmlformats.org/spreadsheetml/2006/main" count="15" uniqueCount="15">
  <si>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</si>
  <si>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</si>
  <si>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</si>
  <si>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</si>
  <si>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</si>
  <si>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</si>
  <si>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</si>
  <si>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</si>
  <si>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</si>
  <si>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Dettaglio Offerta Economica (da compilare)</t>
  </si>
  <si>
    <t xml:space="preserve">CODICE </t>
  </si>
  <si>
    <t>Aliquota IVA applicabile</t>
  </si>
  <si>
    <t>LINEZOLID 600 MG CPR USO ORALE</t>
  </si>
  <si>
    <t>LINEZOLID 600MG/300ML ENDOVENA (SACCHE)</t>
  </si>
  <si>
    <t>AZITROMMICINA 500MG FL ENDOVENA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</si>
</sst>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71" fontId="1" fillId="2" borderId="20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7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activeCell="I6" sqref="I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7"/>
      <c r="K1" s="26"/>
      <c r="L1" s="26"/>
      <c r="M1" s="28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10</v>
      </c>
      <c r="F2" s="15"/>
      <c r="G2" s="15"/>
      <c r="H2" s="15" t="s">
        <v>3</v>
      </c>
      <c r="I2" s="15" t="s">
        <v>4</v>
      </c>
      <c r="J2" s="20" t="s">
        <v>11</v>
      </c>
      <c r="K2" s="15" t="s">
        <v>5</v>
      </c>
      <c r="L2" s="13" t="s">
        <v>6</v>
      </c>
      <c r="M2" s="13" t="s">
        <v>8</v>
      </c>
    </row>
    <row r="3" spans="1:40" s="9" customFormat="1" ht="46.5" customHeight="1">
      <c r="A3" s="35" t="s">
        <v>7</v>
      </c>
      <c r="B3" s="32"/>
      <c r="C3" s="14" t="s">
        <v>12</v>
      </c>
      <c r="D3" s="23">
        <v>2000</v>
      </c>
      <c r="E3" s="15"/>
      <c r="F3" s="15"/>
      <c r="G3" s="15"/>
      <c r="H3" s="18">
        <v>1.1299999999999999</v>
      </c>
      <c r="I3" s="19">
        <f>D3*H3</f>
        <v>2260</v>
      </c>
      <c r="J3" s="24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36"/>
      <c r="B4" s="33"/>
      <c r="C4" s="14" t="s">
        <v>13</v>
      </c>
      <c r="D4" s="23">
        <v>2000</v>
      </c>
      <c r="E4" s="15"/>
      <c r="F4" s="15"/>
      <c r="G4" s="15"/>
      <c r="H4" s="18">
        <v>3.9</v>
      </c>
      <c r="I4" s="19">
        <f>D4*H4</f>
        <v>7800</v>
      </c>
      <c r="J4" s="24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9" customFormat="1" ht="46.5" customHeight="1">
      <c r="A5" s="37"/>
      <c r="B5" s="34"/>
      <c r="C5" s="15" t="s">
        <v>14</v>
      </c>
      <c r="D5" s="23">
        <v>500</v>
      </c>
      <c r="E5" s="15"/>
      <c r="F5" s="15"/>
      <c r="G5" s="15"/>
      <c r="H5" s="18">
        <v>0.8</v>
      </c>
      <c r="I5" s="19">
        <f>SUM(H5*D5)</f>
        <v>400</v>
      </c>
      <c r="J5" s="19"/>
      <c r="K5" s="15"/>
      <c r="L5" s="13"/>
      <c r="M5" s="1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29"/>
      <c r="B6" s="30"/>
      <c r="C6" s="30"/>
      <c r="D6" s="30"/>
      <c r="E6" s="30"/>
      <c r="F6" s="30"/>
      <c r="G6" s="30"/>
      <c r="H6" s="31"/>
      <c r="I6" s="17">
        <f>SUM(I3:I5)</f>
        <v>10460</v>
      </c>
      <c r="J6" s="21"/>
      <c r="K6" s="16"/>
      <c r="L6" s="16"/>
      <c r="M6" s="16"/>
    </row>
    <row r="7" spans="1:40">
      <c r="A7" s="6"/>
      <c r="B7" s="6"/>
      <c r="C7" s="7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5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  <row r="39" spans="1:13">
      <c r="H39" s="5"/>
      <c r="I39" s="6"/>
      <c r="J39" s="6"/>
      <c r="K39" s="5"/>
      <c r="L39" s="5"/>
      <c r="M39" s="5"/>
    </row>
    <row r="40" spans="1:13">
      <c r="H40" s="5"/>
      <c r="I40" s="6"/>
      <c r="J40" s="6"/>
      <c r="K40" s="5"/>
      <c r="L40" s="5"/>
      <c r="M40" s="5"/>
    </row>
  </sheetData>
  <mergeCells count="4">
    <mergeCell ref="A1:M1"/>
    <mergeCell ref="A6:H6"/>
    <mergeCell ref="B3:B5"/>
    <mergeCell ref="A3:A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2024-04-16T15:05:45Z</dcterms:modified>
</cp:coreProperties>
</file>